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Лист1!$A$1:$G$60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F56" s="1"/>
  <c r="D56"/>
  <c r="C56"/>
  <c r="G54"/>
  <c r="F54"/>
  <c r="G53"/>
  <c r="F53"/>
  <c r="G52"/>
  <c r="F52"/>
  <c r="E51"/>
  <c r="F51" s="1"/>
  <c r="D51"/>
  <c r="D50" s="1"/>
  <c r="C51"/>
  <c r="G51" s="1"/>
  <c r="G49"/>
  <c r="F49"/>
  <c r="G48"/>
  <c r="F48"/>
  <c r="G47"/>
  <c r="F47"/>
  <c r="G46"/>
  <c r="F46"/>
  <c r="G45"/>
  <c r="F45"/>
  <c r="G44"/>
  <c r="F44"/>
  <c r="G43"/>
  <c r="F43"/>
  <c r="G42"/>
  <c r="F42"/>
  <c r="G41"/>
  <c r="E40"/>
  <c r="G40" s="1"/>
  <c r="D40"/>
  <c r="C40"/>
  <c r="G39"/>
  <c r="F39"/>
  <c r="G38"/>
  <c r="F38"/>
  <c r="G37"/>
  <c r="F37"/>
  <c r="E36"/>
  <c r="F36" s="1"/>
  <c r="D36"/>
  <c r="C36"/>
  <c r="G35"/>
  <c r="F35"/>
  <c r="E34"/>
  <c r="G34" s="1"/>
  <c r="D34"/>
  <c r="F34" s="1"/>
  <c r="C34"/>
  <c r="G33"/>
  <c r="F33"/>
  <c r="G32"/>
  <c r="F32"/>
  <c r="G31"/>
  <c r="F31"/>
  <c r="G30"/>
  <c r="F30"/>
  <c r="G29"/>
  <c r="F29"/>
  <c r="F28"/>
  <c r="G27"/>
  <c r="F27"/>
  <c r="G26"/>
  <c r="F26"/>
  <c r="G25"/>
  <c r="F25"/>
  <c r="G24"/>
  <c r="F24"/>
  <c r="E23"/>
  <c r="G23" s="1"/>
  <c r="D23"/>
  <c r="F23" s="1"/>
  <c r="C23"/>
  <c r="C21" s="1"/>
  <c r="E21"/>
  <c r="G20"/>
  <c r="G19"/>
  <c r="F19"/>
  <c r="G18"/>
  <c r="F18"/>
  <c r="G17"/>
  <c r="F17"/>
  <c r="G16"/>
  <c r="F16"/>
  <c r="G15"/>
  <c r="F15"/>
  <c r="E15"/>
  <c r="D15"/>
  <c r="C15"/>
  <c r="G14"/>
  <c r="F14"/>
  <c r="G13"/>
  <c r="F13"/>
  <c r="G12"/>
  <c r="F12"/>
  <c r="F11"/>
  <c r="E11"/>
  <c r="G11" s="1"/>
  <c r="D11"/>
  <c r="C11"/>
  <c r="G10"/>
  <c r="F10"/>
  <c r="G9"/>
  <c r="F9"/>
  <c r="D9"/>
  <c r="C9"/>
  <c r="G8"/>
  <c r="F8"/>
  <c r="G7"/>
  <c r="F7"/>
  <c r="E7"/>
  <c r="D7"/>
  <c r="C7"/>
  <c r="C6" s="1"/>
  <c r="C59" l="1"/>
  <c r="F21"/>
  <c r="F40"/>
  <c r="D21"/>
  <c r="D6" s="1"/>
  <c r="D59" s="1"/>
  <c r="E50"/>
  <c r="C50"/>
  <c r="E6"/>
  <c r="G56"/>
  <c r="G21"/>
  <c r="G36"/>
  <c r="F50" l="1"/>
  <c r="G50"/>
  <c r="F6"/>
  <c r="G6"/>
  <c r="E59"/>
  <c r="F59" l="1"/>
  <c r="G59"/>
</calcChain>
</file>

<file path=xl/sharedStrings.xml><?xml version="1.0" encoding="utf-8"?>
<sst xmlns="http://schemas.openxmlformats.org/spreadsheetml/2006/main" count="118" uniqueCount="118">
  <si>
    <t>Анализ исполнения доходной части бюджета муниципального образования «Город Саратов» на 01.01.2026 года</t>
  </si>
  <si>
    <t>тыс. руб.</t>
  </si>
  <si>
    <t>Код</t>
  </si>
  <si>
    <t>Наименование</t>
  </si>
  <si>
    <t>Исполнено за 2024 год</t>
  </si>
  <si>
    <t>Уточненные бюджетные назначения 2025 года</t>
  </si>
  <si>
    <t>Исполнено за 2025 год</t>
  </si>
  <si>
    <t xml:space="preserve">% исполнения </t>
  </si>
  <si>
    <t>к уточненным бюджетным назначениям 2025 года</t>
  </si>
  <si>
    <t>к  соответствую-щему периоду 
2024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</si>
  <si>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</si>
  <si>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</si>
  <si>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</si>
  <si>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</si>
  <si>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</si>
  <si>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</si>
  <si>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</si>
  <si>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</si>
  <si>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</si>
  <si>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</si>
  <si>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</si>
  <si>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</si>
  <si>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</si>
  <si>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</si>
  <si>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</si>
  <si>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</si>
  <si>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</si>
  <si>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</si>
  <si>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</si>
  <si>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</si>
  <si>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</si>
  <si>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</si>
  <si>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</si>
  <si>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</si>
  <si>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</si>
  <si>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</si>
  <si>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</si>
  <si>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</si>
  <si>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</si>
  <si>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</si>
  <si>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</si>
  <si>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</si>
  <si>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</si>
  <si>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</si>
  <si>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</si>
  <si>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</si>
  <si>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</si>
  <si>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</si>
  <si>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</si>
  <si>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</si>
  <si>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</si>
  <si>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</si>
  <si>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</si>
  <si>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</si>
  <si>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</si>
  <si>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</si>
  <si>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</si>
  <si>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</si>
  <si>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</si>
  <si>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</si>
  <si>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</si>
  <si>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</si>
  <si>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</si>
  <si>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</si>
  <si>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</si>
  <si>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</si>
  <si>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</si>
  <si>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</si>
  <si>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</si>
  <si>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</si>
  <si>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</si>
  <si>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</si>
  <si>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</si>
  <si>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</si>
  <si>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</si>
  <si>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</si>
  <si>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</si>
  <si>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</si>
  <si>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</si>
  <si>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</si>
  <si>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</si>
  <si>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</si>
  <si>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</si>
  <si>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</si>
  <si>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</si>
  <si>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</si>
  <si>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</si>
  <si>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</si>
  <si>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</si>
  <si>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</si>
  <si>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</si>
  <si>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</si>
  <si>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</si>
  <si>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</si>
  <si>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</si>
  <si>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</si>
  <si>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</si>
  <si>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</si>
  <si>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</si>
  <si>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</si>
  <si>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</si>
  <si>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</si>
  <si>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</si>
  <si>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</si>
  <si>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</si>
  <si>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</si>
  <si>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</si>
  <si>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</si>
  <si>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</si>
  <si>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</si>
  <si>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</si>
  <si>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</si>
  <si>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</si>
  <si>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</si>
  <si>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</si>
  <si>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</si>
  <si>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</si>
  <si>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Председатель комитета по финансам             
администрации муниципального образования «Город Саратов»                                                                                         А.С. Струков</t>
  </si>
</sst>
</file>

<file path=xl/styles.xml><?xml version="1.0" encoding="utf-8"?>
<styleSheet xmlns="http://schemas.openxmlformats.org/spreadsheetml/2006/main">
  <numFmts count="3">
    <numFmt numFmtId="164" formatCode="#,##0.0_ ;\-#,##0.0\ "/>
    <numFmt numFmtId="165" formatCode="#,##0.0_ ;[Red]\-#,##0.0\ "/>
    <numFmt numFmtId="166" formatCode="#,##0.0_р_.;[Red]\-#,##0.0_р_."/>
  </numFmts>
  <fonts count="10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0" fontId="5" fillId="0" borderId="2" xfId="0" applyFont="1" applyBorder="1" applyAlignment="1" applyProtection="1">
      <alignment horizontal="left" vertical="top" wrapText="1"/>
    </xf>
    <xf numFmtId="165" fontId="6" fillId="2" borderId="0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vertical="top" wrapText="1"/>
    </xf>
    <xf numFmtId="164" fontId="4" fillId="2" borderId="2" xfId="0" applyNumberFormat="1" applyFont="1" applyFill="1" applyBorder="1" applyAlignment="1" applyProtection="1">
      <alignment wrapText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vertical="top" wrapText="1"/>
    </xf>
    <xf numFmtId="164" fontId="4" fillId="2" borderId="4" xfId="0" applyNumberFormat="1" applyFont="1" applyFill="1" applyBorder="1" applyAlignment="1" applyProtection="1">
      <alignment horizontal="right" wrapText="1"/>
    </xf>
    <xf numFmtId="164" fontId="4" fillId="0" borderId="4" xfId="0" applyNumberFormat="1" applyFont="1" applyBorder="1" applyAlignment="1" applyProtection="1">
      <alignment horizontal="right" wrapText="1"/>
    </xf>
    <xf numFmtId="0" fontId="5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5" fontId="4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164" fontId="5" fillId="2" borderId="2" xfId="0" applyNumberFormat="1" applyFont="1" applyFill="1" applyBorder="1" applyAlignment="1" applyProtection="1">
      <alignment vertical="top" wrapText="1"/>
    </xf>
    <xf numFmtId="164" fontId="5" fillId="0" borderId="2" xfId="0" applyNumberFormat="1" applyFont="1" applyBorder="1" applyAlignment="1" applyProtection="1">
      <alignment vertical="top" wrapText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166" fontId="7" fillId="0" borderId="5" xfId="0" applyNumberFormat="1" applyFont="1" applyBorder="1" applyAlignment="1" applyProtection="1">
      <alignment horizontal="left" wrapText="1"/>
      <protection hidden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showGridLines="0" tabSelected="1" view="pageBreakPreview" zoomScale="80" zoomScalePageLayoutView="80" workbookViewId="0">
      <selection activeCell="B2" sqref="B2"/>
    </sheetView>
  </sheetViews>
  <sheetFormatPr defaultColWidth="9.140625" defaultRowHeight="15"/>
  <cols>
    <col min="1" max="1" width="29" style="1" customWidth="1"/>
    <col min="2" max="2" width="60" style="1" customWidth="1"/>
    <col min="3" max="7" width="16.7109375" style="1" customWidth="1"/>
    <col min="8" max="9" width="9.140625" style="1"/>
    <col min="10" max="10" width="24" style="1" customWidth="1"/>
    <col min="11" max="16384" width="9.140625" style="1"/>
  </cols>
  <sheetData>
    <row r="1" spans="1:7" ht="24" customHeight="1">
      <c r="A1" s="30" t="s">
        <v>0</v>
      </c>
      <c r="B1" s="30"/>
      <c r="C1" s="30"/>
      <c r="D1" s="30"/>
      <c r="E1" s="30"/>
      <c r="F1" s="30"/>
      <c r="G1" s="30"/>
    </row>
    <row r="2" spans="1:7" ht="29.25" customHeight="1">
      <c r="A2" s="2"/>
      <c r="B2" s="2"/>
      <c r="C2" s="2"/>
      <c r="D2" s="2"/>
      <c r="E2" s="2"/>
      <c r="F2" s="2"/>
      <c r="G2" s="3" t="s">
        <v>1</v>
      </c>
    </row>
    <row r="3" spans="1:7" ht="18.75" customHeight="1">
      <c r="A3" s="31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/>
    </row>
    <row r="4" spans="1:7" ht="97.5" customHeight="1">
      <c r="A4" s="31"/>
      <c r="B4" s="31"/>
      <c r="C4" s="31"/>
      <c r="D4" s="31"/>
      <c r="E4" s="31"/>
      <c r="F4" s="4" t="s">
        <v>8</v>
      </c>
      <c r="G4" s="5" t="s">
        <v>9</v>
      </c>
    </row>
    <row r="5" spans="1:7" ht="18.7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6">
        <v>7</v>
      </c>
    </row>
    <row r="6" spans="1:7" s="12" customFormat="1" ht="18.75">
      <c r="A6" s="7" t="s">
        <v>10</v>
      </c>
      <c r="B6" s="8" t="s">
        <v>11</v>
      </c>
      <c r="C6" s="9">
        <f>C7+C11+C15+C19+C20+C21+C34+C36+C40+C48+C49+C9</f>
        <v>14480703.4</v>
      </c>
      <c r="D6" s="9">
        <f>D7+D11+D15+D19+D20+D21+D34+D36+D40+D48+D49+D9</f>
        <v>17842086.600000005</v>
      </c>
      <c r="E6" s="9">
        <f>E7+E11+E15+E19+E20+E21+E34+E36+E40+E48+E49+E9</f>
        <v>17276480.399999999</v>
      </c>
      <c r="F6" s="10">
        <f t="shared" ref="F6:F19" si="0">E6/D6*100</f>
        <v>96.82993243626558</v>
      </c>
      <c r="G6" s="11">
        <f t="shared" ref="G6:G21" si="1">E6/C6*100</f>
        <v>119.30691433124719</v>
      </c>
    </row>
    <row r="7" spans="1:7" s="12" customFormat="1" ht="18.75">
      <c r="A7" s="7" t="s">
        <v>12</v>
      </c>
      <c r="B7" s="8" t="s">
        <v>13</v>
      </c>
      <c r="C7" s="9">
        <f>C8</f>
        <v>9617915.0999999996</v>
      </c>
      <c r="D7" s="9">
        <f>D8</f>
        <v>10932152.699999999</v>
      </c>
      <c r="E7" s="9">
        <f>E8</f>
        <v>10699216.300000001</v>
      </c>
      <c r="F7" s="10">
        <f t="shared" si="0"/>
        <v>97.869254058260651</v>
      </c>
      <c r="G7" s="11">
        <f t="shared" si="1"/>
        <v>111.24257376736462</v>
      </c>
    </row>
    <row r="8" spans="1:7" s="12" customFormat="1" ht="18.75">
      <c r="A8" s="7" t="s">
        <v>14</v>
      </c>
      <c r="B8" s="8" t="s">
        <v>15</v>
      </c>
      <c r="C8" s="9">
        <v>9617915.0999999996</v>
      </c>
      <c r="D8" s="9">
        <v>10932152.699999999</v>
      </c>
      <c r="E8" s="9">
        <v>10699216.300000001</v>
      </c>
      <c r="F8" s="10">
        <f t="shared" si="0"/>
        <v>97.869254058260651</v>
      </c>
      <c r="G8" s="11">
        <f t="shared" si="1"/>
        <v>111.24257376736462</v>
      </c>
    </row>
    <row r="9" spans="1:7" s="12" customFormat="1" ht="56.25">
      <c r="A9" s="7" t="s">
        <v>16</v>
      </c>
      <c r="B9" s="8" t="s">
        <v>17</v>
      </c>
      <c r="C9" s="9">
        <f>C10</f>
        <v>149798.20000000001</v>
      </c>
      <c r="D9" s="9">
        <f>D10</f>
        <v>143352.70000000001</v>
      </c>
      <c r="E9" s="9">
        <v>143518.20000000001</v>
      </c>
      <c r="F9" s="10">
        <f t="shared" si="0"/>
        <v>100.11544951716988</v>
      </c>
      <c r="G9" s="11">
        <f t="shared" si="1"/>
        <v>95.807693283363875</v>
      </c>
    </row>
    <row r="10" spans="1:7" s="12" customFormat="1" ht="46.7" customHeight="1">
      <c r="A10" s="7" t="s">
        <v>18</v>
      </c>
      <c r="B10" s="8" t="s">
        <v>19</v>
      </c>
      <c r="C10" s="9">
        <v>149798.20000000001</v>
      </c>
      <c r="D10" s="9">
        <v>143352.70000000001</v>
      </c>
      <c r="E10" s="9">
        <v>143343</v>
      </c>
      <c r="F10" s="10">
        <f t="shared" si="0"/>
        <v>99.993233472407567</v>
      </c>
      <c r="G10" s="11">
        <f t="shared" si="1"/>
        <v>95.69073593674689</v>
      </c>
    </row>
    <row r="11" spans="1:7" s="12" customFormat="1" ht="18.75">
      <c r="A11" s="7" t="s">
        <v>20</v>
      </c>
      <c r="B11" s="8" t="s">
        <v>21</v>
      </c>
      <c r="C11" s="9">
        <f>C12+C13+C14</f>
        <v>295093.8</v>
      </c>
      <c r="D11" s="9">
        <f>D12+D13+D14</f>
        <v>476200</v>
      </c>
      <c r="E11" s="9">
        <f>E12+E13+E14</f>
        <v>515403.5</v>
      </c>
      <c r="F11" s="10">
        <f t="shared" si="0"/>
        <v>108.23257034859304</v>
      </c>
      <c r="G11" s="11">
        <f t="shared" si="1"/>
        <v>174.65751567806575</v>
      </c>
    </row>
    <row r="12" spans="1:7" s="12" customFormat="1" ht="37.5">
      <c r="A12" s="7" t="s">
        <v>22</v>
      </c>
      <c r="B12" s="8" t="s">
        <v>23</v>
      </c>
      <c r="C12" s="9">
        <v>5424.6</v>
      </c>
      <c r="D12" s="9">
        <v>2500</v>
      </c>
      <c r="E12" s="9">
        <v>2517.6999999999998</v>
      </c>
      <c r="F12" s="10">
        <f t="shared" si="0"/>
        <v>100.708</v>
      </c>
      <c r="G12" s="11">
        <f t="shared" si="1"/>
        <v>46.412638719905608</v>
      </c>
    </row>
    <row r="13" spans="1:7" s="12" customFormat="1" ht="18.75">
      <c r="A13" s="7" t="s">
        <v>24</v>
      </c>
      <c r="B13" s="8" t="s">
        <v>25</v>
      </c>
      <c r="C13" s="9">
        <v>33964.1</v>
      </c>
      <c r="D13" s="9">
        <v>53700</v>
      </c>
      <c r="E13" s="9">
        <v>53633.599999999999</v>
      </c>
      <c r="F13" s="10">
        <f t="shared" si="0"/>
        <v>99.876350093109863</v>
      </c>
      <c r="G13" s="11">
        <f t="shared" si="1"/>
        <v>157.91261950117919</v>
      </c>
    </row>
    <row r="14" spans="1:7" s="12" customFormat="1" ht="56.25">
      <c r="A14" s="7" t="s">
        <v>26</v>
      </c>
      <c r="B14" s="8" t="s">
        <v>27</v>
      </c>
      <c r="C14" s="9">
        <v>255705.1</v>
      </c>
      <c r="D14" s="9">
        <v>420000</v>
      </c>
      <c r="E14" s="9">
        <v>459252.2</v>
      </c>
      <c r="F14" s="10">
        <f t="shared" si="0"/>
        <v>109.3457619047619</v>
      </c>
      <c r="G14" s="11">
        <f t="shared" si="1"/>
        <v>179.60228403735397</v>
      </c>
    </row>
    <row r="15" spans="1:7" s="12" customFormat="1" ht="18.75">
      <c r="A15" s="7" t="s">
        <v>28</v>
      </c>
      <c r="B15" s="8" t="s">
        <v>29</v>
      </c>
      <c r="C15" s="9">
        <f>C16+C18+C17</f>
        <v>2826803.2000000002</v>
      </c>
      <c r="D15" s="9">
        <f>D16+D18+D17</f>
        <v>3219391</v>
      </c>
      <c r="E15" s="9">
        <f>E16+E18+E17</f>
        <v>3221670.1</v>
      </c>
      <c r="F15" s="10">
        <f t="shared" si="0"/>
        <v>100.07079289219607</v>
      </c>
      <c r="G15" s="11">
        <f t="shared" si="1"/>
        <v>113.96867316408867</v>
      </c>
    </row>
    <row r="16" spans="1:7" s="12" customFormat="1" ht="54.75" customHeight="1">
      <c r="A16" s="7" t="s">
        <v>30</v>
      </c>
      <c r="B16" s="8" t="s">
        <v>31</v>
      </c>
      <c r="C16" s="9">
        <v>973845.3</v>
      </c>
      <c r="D16" s="9">
        <v>1297212</v>
      </c>
      <c r="E16" s="9">
        <v>1345848.6</v>
      </c>
      <c r="F16" s="10">
        <f t="shared" si="0"/>
        <v>103.74931776764322</v>
      </c>
      <c r="G16" s="11">
        <f t="shared" si="1"/>
        <v>138.19942448764706</v>
      </c>
    </row>
    <row r="17" spans="1:10" s="12" customFormat="1" ht="18.75">
      <c r="A17" s="7" t="s">
        <v>32</v>
      </c>
      <c r="B17" s="8" t="s">
        <v>33</v>
      </c>
      <c r="C17" s="9">
        <v>1459503.4</v>
      </c>
      <c r="D17" s="9">
        <v>1475300</v>
      </c>
      <c r="E17" s="9">
        <v>1426975</v>
      </c>
      <c r="F17" s="10">
        <f t="shared" si="0"/>
        <v>96.724395038297288</v>
      </c>
      <c r="G17" s="11">
        <f t="shared" si="1"/>
        <v>97.771269323524706</v>
      </c>
    </row>
    <row r="18" spans="1:10" s="12" customFormat="1" ht="18.75">
      <c r="A18" s="7" t="s">
        <v>34</v>
      </c>
      <c r="B18" s="8" t="s">
        <v>35</v>
      </c>
      <c r="C18" s="9">
        <v>393454.5</v>
      </c>
      <c r="D18" s="9">
        <v>446879</v>
      </c>
      <c r="E18" s="9">
        <v>448846.5</v>
      </c>
      <c r="F18" s="10">
        <f t="shared" si="0"/>
        <v>100.44027577934966</v>
      </c>
      <c r="G18" s="11">
        <f t="shared" si="1"/>
        <v>114.07837500905443</v>
      </c>
    </row>
    <row r="19" spans="1:10" s="12" customFormat="1" ht="18.75">
      <c r="A19" s="7" t="s">
        <v>36</v>
      </c>
      <c r="B19" s="8" t="s">
        <v>37</v>
      </c>
      <c r="C19" s="9">
        <v>315917.09999999998</v>
      </c>
      <c r="D19" s="9">
        <v>755665.8</v>
      </c>
      <c r="E19" s="9">
        <v>786409.5</v>
      </c>
      <c r="F19" s="10">
        <f t="shared" si="0"/>
        <v>104.06842548650475</v>
      </c>
      <c r="G19" s="11">
        <f t="shared" si="1"/>
        <v>248.92907031623173</v>
      </c>
    </row>
    <row r="20" spans="1:10" s="12" customFormat="1" ht="56.25">
      <c r="A20" s="7" t="s">
        <v>38</v>
      </c>
      <c r="B20" s="8" t="s">
        <v>39</v>
      </c>
      <c r="C20" s="9">
        <v>4.2</v>
      </c>
      <c r="D20" s="9"/>
      <c r="E20" s="9">
        <v>3.4</v>
      </c>
      <c r="F20" s="10"/>
      <c r="G20" s="11">
        <f t="shared" si="1"/>
        <v>80.952380952380949</v>
      </c>
    </row>
    <row r="21" spans="1:10" s="12" customFormat="1" ht="54.75" customHeight="1">
      <c r="A21" s="7" t="s">
        <v>40</v>
      </c>
      <c r="B21" s="8" t="s">
        <v>41</v>
      </c>
      <c r="C21" s="9">
        <f>C22+C23+C31+C32+C33+C29+C30</f>
        <v>652417.6</v>
      </c>
      <c r="D21" s="9">
        <f>D22+D23+D31+D32+D33+D29+D30</f>
        <v>664572.29999999993</v>
      </c>
      <c r="E21" s="9">
        <f>E22+E23+E31+E32+E33+E29+E30</f>
        <v>613747.39999999991</v>
      </c>
      <c r="F21" s="10">
        <f>E21/D21*100</f>
        <v>92.352239176986458</v>
      </c>
      <c r="G21" s="11">
        <f t="shared" si="1"/>
        <v>94.072784057327681</v>
      </c>
    </row>
    <row r="22" spans="1:10" s="12" customFormat="1" ht="76.5" hidden="1" customHeight="1">
      <c r="A22" s="7" t="s">
        <v>42</v>
      </c>
      <c r="B22" s="8" t="s">
        <v>43</v>
      </c>
      <c r="C22" s="9"/>
      <c r="D22" s="9"/>
      <c r="E22" s="9"/>
      <c r="F22" s="10"/>
      <c r="G22" s="11"/>
    </row>
    <row r="23" spans="1:10" s="12" customFormat="1" ht="129" customHeight="1">
      <c r="A23" s="7" t="s">
        <v>44</v>
      </c>
      <c r="B23" s="8" t="s">
        <v>45</v>
      </c>
      <c r="C23" s="9">
        <f>C24+C25+C26+C27</f>
        <v>501878</v>
      </c>
      <c r="D23" s="9">
        <f>D24+D25+D26+D27+D28</f>
        <v>538003.5</v>
      </c>
      <c r="E23" s="9">
        <f>E24+E25+E26+E27+E28</f>
        <v>493073.49999999994</v>
      </c>
      <c r="F23" s="10">
        <f t="shared" ref="F23:F40" si="2">E23/D23*100</f>
        <v>91.648753214430741</v>
      </c>
      <c r="G23" s="11">
        <f>E23/C23*100</f>
        <v>98.245689191397105</v>
      </c>
    </row>
    <row r="24" spans="1:10" s="12" customFormat="1" ht="112.5" customHeight="1">
      <c r="A24" s="7" t="s">
        <v>46</v>
      </c>
      <c r="B24" s="8" t="s">
        <v>47</v>
      </c>
      <c r="C24" s="9">
        <v>355012.3</v>
      </c>
      <c r="D24" s="9">
        <v>375355.5</v>
      </c>
      <c r="E24" s="9">
        <v>339924</v>
      </c>
      <c r="F24" s="10">
        <f t="shared" si="2"/>
        <v>90.560548599927273</v>
      </c>
      <c r="G24" s="11">
        <f>E24/C24*100</f>
        <v>95.749921904114316</v>
      </c>
    </row>
    <row r="25" spans="1:10" s="12" customFormat="1" ht="111" customHeight="1">
      <c r="A25" s="7" t="s">
        <v>48</v>
      </c>
      <c r="B25" s="13" t="s">
        <v>49</v>
      </c>
      <c r="C25" s="9">
        <v>34785</v>
      </c>
      <c r="D25" s="9">
        <v>23781.3</v>
      </c>
      <c r="E25" s="9">
        <v>21967.3</v>
      </c>
      <c r="F25" s="10">
        <f t="shared" si="2"/>
        <v>92.372157956041093</v>
      </c>
      <c r="G25" s="11">
        <f>E25/C25*100</f>
        <v>63.151645824349579</v>
      </c>
    </row>
    <row r="26" spans="1:10" s="12" customFormat="1" ht="92.25" customHeight="1">
      <c r="A26" s="7" t="s">
        <v>50</v>
      </c>
      <c r="B26" s="8" t="s">
        <v>51</v>
      </c>
      <c r="C26" s="9">
        <v>759</v>
      </c>
      <c r="D26" s="9">
        <v>2976.8</v>
      </c>
      <c r="E26" s="9">
        <v>2988.1</v>
      </c>
      <c r="F26" s="10">
        <f t="shared" si="2"/>
        <v>100.37960225745766</v>
      </c>
      <c r="G26" s="11">
        <f>E26/C26*100</f>
        <v>393.68906455862975</v>
      </c>
    </row>
    <row r="27" spans="1:10" s="12" customFormat="1" ht="56.25">
      <c r="A27" s="7" t="s">
        <v>52</v>
      </c>
      <c r="B27" s="8" t="s">
        <v>53</v>
      </c>
      <c r="C27" s="9">
        <v>111321.7</v>
      </c>
      <c r="D27" s="9">
        <v>124373.4</v>
      </c>
      <c r="E27" s="9">
        <v>124823.3</v>
      </c>
      <c r="F27" s="10">
        <f t="shared" si="2"/>
        <v>100.36173329666956</v>
      </c>
      <c r="G27" s="11">
        <f>E27/C27*100</f>
        <v>112.12845294313686</v>
      </c>
    </row>
    <row r="28" spans="1:10" s="12" customFormat="1" ht="112.5">
      <c r="A28" s="7" t="s">
        <v>54</v>
      </c>
      <c r="B28" s="8" t="s">
        <v>55</v>
      </c>
      <c r="C28" s="9"/>
      <c r="D28" s="9">
        <v>11516.5</v>
      </c>
      <c r="E28" s="9">
        <v>3370.8</v>
      </c>
      <c r="F28" s="10">
        <f t="shared" si="2"/>
        <v>29.269309251942865</v>
      </c>
      <c r="G28" s="11"/>
    </row>
    <row r="29" spans="1:10" s="12" customFormat="1" ht="171.75" customHeight="1">
      <c r="A29" s="7" t="s">
        <v>56</v>
      </c>
      <c r="B29" s="8" t="s">
        <v>57</v>
      </c>
      <c r="C29" s="9">
        <v>97</v>
      </c>
      <c r="D29" s="9">
        <v>145.4</v>
      </c>
      <c r="E29" s="9">
        <v>139.69999999999999</v>
      </c>
      <c r="F29" s="10">
        <f t="shared" si="2"/>
        <v>96.07977991746904</v>
      </c>
      <c r="G29" s="11">
        <f t="shared" ref="G29:G54" si="3">E29/C29*100</f>
        <v>144.02061855670104</v>
      </c>
    </row>
    <row r="30" spans="1:10" s="12" customFormat="1" ht="139.5" customHeight="1">
      <c r="A30" s="7" t="s">
        <v>58</v>
      </c>
      <c r="B30" s="8" t="s">
        <v>59</v>
      </c>
      <c r="C30" s="9">
        <v>3.1</v>
      </c>
      <c r="D30" s="9">
        <v>4.5999999999999996</v>
      </c>
      <c r="E30" s="9">
        <v>5.5</v>
      </c>
      <c r="F30" s="10">
        <f t="shared" si="2"/>
        <v>119.56521739130437</v>
      </c>
      <c r="G30" s="11">
        <f t="shared" si="3"/>
        <v>177.41935483870967</v>
      </c>
    </row>
    <row r="31" spans="1:10" s="12" customFormat="1" ht="75.75" customHeight="1">
      <c r="A31" s="7" t="s">
        <v>60</v>
      </c>
      <c r="B31" s="8" t="s">
        <v>61</v>
      </c>
      <c r="C31" s="9">
        <v>10473.5</v>
      </c>
      <c r="D31" s="9">
        <v>8146.2</v>
      </c>
      <c r="E31" s="9">
        <v>8146.2</v>
      </c>
      <c r="F31" s="10">
        <f t="shared" si="2"/>
        <v>100</v>
      </c>
      <c r="G31" s="11">
        <f t="shared" si="3"/>
        <v>77.77915691984532</v>
      </c>
    </row>
    <row r="32" spans="1:10" s="12" customFormat="1" ht="112.5">
      <c r="A32" s="7" t="s">
        <v>62</v>
      </c>
      <c r="B32" s="8" t="s">
        <v>63</v>
      </c>
      <c r="C32" s="9">
        <v>86466.7</v>
      </c>
      <c r="D32" s="9">
        <v>81457.399999999994</v>
      </c>
      <c r="E32" s="9">
        <v>77415.7</v>
      </c>
      <c r="F32" s="10">
        <f t="shared" si="2"/>
        <v>95.038265400074152</v>
      </c>
      <c r="G32" s="11">
        <f t="shared" si="3"/>
        <v>89.532386456288947</v>
      </c>
      <c r="J32" s="14"/>
    </row>
    <row r="33" spans="1:17" s="12" customFormat="1" ht="156.75" customHeight="1">
      <c r="A33" s="7" t="s">
        <v>64</v>
      </c>
      <c r="B33" s="8" t="s">
        <v>65</v>
      </c>
      <c r="C33" s="9">
        <v>53499.3</v>
      </c>
      <c r="D33" s="9">
        <v>36815.199999999997</v>
      </c>
      <c r="E33" s="9">
        <v>34966.800000000003</v>
      </c>
      <c r="F33" s="10">
        <f t="shared" si="2"/>
        <v>94.979247702036133</v>
      </c>
      <c r="G33" s="11">
        <f t="shared" si="3"/>
        <v>65.359359842091393</v>
      </c>
      <c r="J33" s="14"/>
    </row>
    <row r="34" spans="1:17" s="12" customFormat="1" ht="37.5">
      <c r="A34" s="7" t="s">
        <v>66</v>
      </c>
      <c r="B34" s="15" t="s">
        <v>67</v>
      </c>
      <c r="C34" s="9">
        <f>C35</f>
        <v>17413.900000000001</v>
      </c>
      <c r="D34" s="9">
        <f>D35</f>
        <v>18285.3</v>
      </c>
      <c r="E34" s="9">
        <f>E35</f>
        <v>30429.8</v>
      </c>
      <c r="F34" s="10">
        <f t="shared" si="2"/>
        <v>166.41673912924591</v>
      </c>
      <c r="G34" s="11">
        <f t="shared" si="3"/>
        <v>174.7443134507491</v>
      </c>
    </row>
    <row r="35" spans="1:17" s="12" customFormat="1" ht="37.5">
      <c r="A35" s="7" t="s">
        <v>68</v>
      </c>
      <c r="B35" s="15" t="s">
        <v>69</v>
      </c>
      <c r="C35" s="9">
        <v>17413.900000000001</v>
      </c>
      <c r="D35" s="9">
        <v>18285.3</v>
      </c>
      <c r="E35" s="9">
        <v>30429.8</v>
      </c>
      <c r="F35" s="10">
        <f t="shared" si="2"/>
        <v>166.41673912924591</v>
      </c>
      <c r="G35" s="11">
        <f t="shared" si="3"/>
        <v>174.7443134507491</v>
      </c>
    </row>
    <row r="36" spans="1:17" s="12" customFormat="1" ht="37.5">
      <c r="A36" s="7" t="s">
        <v>70</v>
      </c>
      <c r="B36" s="15" t="s">
        <v>71</v>
      </c>
      <c r="C36" s="9">
        <f>C37+C38+C39</f>
        <v>437300</v>
      </c>
      <c r="D36" s="9">
        <f>D37+D38+D39</f>
        <v>1401954.5999999999</v>
      </c>
      <c r="E36" s="9">
        <f>E37+E38+E39</f>
        <v>1033723.1</v>
      </c>
      <c r="F36" s="10">
        <f t="shared" si="2"/>
        <v>73.73442050120596</v>
      </c>
      <c r="G36" s="11">
        <f t="shared" si="3"/>
        <v>236.38762863023098</v>
      </c>
    </row>
    <row r="37" spans="1:17" s="12" customFormat="1" ht="56.25">
      <c r="A37" s="7" t="s">
        <v>72</v>
      </c>
      <c r="B37" s="15" t="s">
        <v>73</v>
      </c>
      <c r="C37" s="9">
        <v>341490.4</v>
      </c>
      <c r="D37" s="9">
        <v>1371122.5</v>
      </c>
      <c r="E37" s="9">
        <v>1001717.7</v>
      </c>
      <c r="F37" s="10">
        <f t="shared" si="2"/>
        <v>73.058220545574883</v>
      </c>
      <c r="G37" s="11">
        <f t="shared" si="3"/>
        <v>293.33700156724751</v>
      </c>
    </row>
    <row r="38" spans="1:17" s="12" customFormat="1" ht="56.25">
      <c r="A38" s="7" t="s">
        <v>74</v>
      </c>
      <c r="B38" s="15" t="s">
        <v>75</v>
      </c>
      <c r="C38" s="16">
        <v>1196.5999999999999</v>
      </c>
      <c r="D38" s="16">
        <v>1677.7</v>
      </c>
      <c r="E38" s="16">
        <v>1737.1</v>
      </c>
      <c r="F38" s="10">
        <f t="shared" si="2"/>
        <v>103.54056148298265</v>
      </c>
      <c r="G38" s="11">
        <f t="shared" si="3"/>
        <v>145.16964733411334</v>
      </c>
    </row>
    <row r="39" spans="1:17" s="12" customFormat="1" ht="37.5">
      <c r="A39" s="7" t="s">
        <v>76</v>
      </c>
      <c r="B39" s="15" t="s">
        <v>77</v>
      </c>
      <c r="C39" s="9">
        <v>94613</v>
      </c>
      <c r="D39" s="9">
        <v>29154.400000000001</v>
      </c>
      <c r="E39" s="9">
        <v>30268.3</v>
      </c>
      <c r="F39" s="10">
        <f t="shared" si="2"/>
        <v>103.82069258842574</v>
      </c>
      <c r="G39" s="11">
        <f t="shared" si="3"/>
        <v>31.991692473550142</v>
      </c>
    </row>
    <row r="40" spans="1:17" s="12" customFormat="1" ht="37.5">
      <c r="A40" s="7" t="s">
        <v>78</v>
      </c>
      <c r="B40" s="8" t="s">
        <v>79</v>
      </c>
      <c r="C40" s="9">
        <f>C41+C42+C43+C44+C45+C46+C47</f>
        <v>120578.29999999999</v>
      </c>
      <c r="D40" s="9">
        <f>D41+D42+D43+D44+D45+D46+D47</f>
        <v>134693.1</v>
      </c>
      <c r="E40" s="9">
        <f>E41+E42+E43+E44+E45+E46+E47</f>
        <v>131766.39999999999</v>
      </c>
      <c r="F40" s="10">
        <f t="shared" si="2"/>
        <v>97.827134426336599</v>
      </c>
      <c r="G40" s="11">
        <f t="shared" si="3"/>
        <v>109.27870105980928</v>
      </c>
    </row>
    <row r="41" spans="1:17" s="12" customFormat="1" ht="37.5">
      <c r="A41" s="7" t="s">
        <v>80</v>
      </c>
      <c r="B41" s="8" t="s">
        <v>81</v>
      </c>
      <c r="C41" s="9">
        <v>1469.3</v>
      </c>
      <c r="D41" s="9"/>
      <c r="E41" s="9"/>
      <c r="F41" s="10"/>
      <c r="G41" s="11">
        <f t="shared" si="3"/>
        <v>0</v>
      </c>
    </row>
    <row r="42" spans="1:17" s="12" customFormat="1" ht="129.75" customHeight="1">
      <c r="A42" s="7" t="s">
        <v>82</v>
      </c>
      <c r="B42" s="8" t="s">
        <v>83</v>
      </c>
      <c r="C42" s="9">
        <v>11585.9</v>
      </c>
      <c r="D42" s="9">
        <v>13674.1</v>
      </c>
      <c r="E42" s="9">
        <v>22623.3</v>
      </c>
      <c r="F42" s="10">
        <f t="shared" ref="F42:F54" si="4">E42/D42*100</f>
        <v>165.446354787518</v>
      </c>
      <c r="G42" s="11">
        <f t="shared" si="3"/>
        <v>195.26579721903349</v>
      </c>
    </row>
    <row r="43" spans="1:17" s="12" customFormat="1" ht="135" customHeight="1">
      <c r="A43" s="7" t="s">
        <v>84</v>
      </c>
      <c r="B43" s="8" t="s">
        <v>85</v>
      </c>
      <c r="C43" s="9">
        <v>522.70000000000005</v>
      </c>
      <c r="D43" s="9">
        <v>1103.5</v>
      </c>
      <c r="E43" s="9">
        <v>1798.4</v>
      </c>
      <c r="F43" s="10">
        <f t="shared" si="4"/>
        <v>162.97236067059359</v>
      </c>
      <c r="G43" s="11">
        <f t="shared" si="3"/>
        <v>344.05969007078625</v>
      </c>
    </row>
    <row r="44" spans="1:17" s="12" customFormat="1" ht="75">
      <c r="A44" s="7" t="s">
        <v>86</v>
      </c>
      <c r="B44" s="8" t="s">
        <v>87</v>
      </c>
      <c r="C44" s="9">
        <v>41752.199999999997</v>
      </c>
      <c r="D44" s="9">
        <v>67222.399999999994</v>
      </c>
      <c r="E44" s="9">
        <v>54795</v>
      </c>
      <c r="F44" s="10">
        <f t="shared" si="4"/>
        <v>81.513007568905621</v>
      </c>
      <c r="G44" s="11">
        <f t="shared" si="3"/>
        <v>131.23859341543681</v>
      </c>
      <c r="K44" s="28"/>
      <c r="L44" s="28"/>
      <c r="M44" s="28"/>
      <c r="N44" s="28"/>
      <c r="O44" s="28"/>
      <c r="P44" s="28"/>
      <c r="Q44" s="28"/>
    </row>
    <row r="45" spans="1:17" s="12" customFormat="1" ht="75.75" customHeight="1">
      <c r="A45" s="7" t="s">
        <v>88</v>
      </c>
      <c r="B45" s="18" t="s">
        <v>89</v>
      </c>
      <c r="C45" s="9">
        <v>12566.3</v>
      </c>
      <c r="D45" s="9">
        <v>2209.1999999999998</v>
      </c>
      <c r="E45" s="9">
        <v>2209.1999999999998</v>
      </c>
      <c r="F45" s="10">
        <f t="shared" si="4"/>
        <v>100</v>
      </c>
      <c r="G45" s="11">
        <f t="shared" si="3"/>
        <v>17.580353803426625</v>
      </c>
      <c r="K45" s="17"/>
      <c r="L45" s="17"/>
      <c r="M45" s="17"/>
      <c r="N45" s="17"/>
      <c r="O45" s="17"/>
      <c r="P45" s="17"/>
      <c r="Q45" s="17"/>
    </row>
    <row r="46" spans="1:17" s="12" customFormat="1" ht="114" customHeight="1">
      <c r="A46" s="7" t="s">
        <v>90</v>
      </c>
      <c r="B46" s="18" t="s">
        <v>91</v>
      </c>
      <c r="C46" s="9">
        <v>2824</v>
      </c>
      <c r="D46" s="9">
        <v>3879.8</v>
      </c>
      <c r="E46" s="9">
        <v>3737.3</v>
      </c>
      <c r="F46" s="10">
        <f t="shared" si="4"/>
        <v>96.327130264446623</v>
      </c>
      <c r="G46" s="11">
        <f t="shared" si="3"/>
        <v>132.34065155807366</v>
      </c>
      <c r="K46" s="17"/>
      <c r="L46" s="17"/>
      <c r="M46" s="17"/>
      <c r="N46" s="17"/>
      <c r="O46" s="17"/>
      <c r="P46" s="17"/>
      <c r="Q46" s="17"/>
    </row>
    <row r="47" spans="1:17" s="12" customFormat="1" ht="76.5" customHeight="1">
      <c r="A47" s="7" t="s">
        <v>92</v>
      </c>
      <c r="B47" s="18" t="s">
        <v>93</v>
      </c>
      <c r="C47" s="9">
        <v>49857.9</v>
      </c>
      <c r="D47" s="9">
        <v>46604.1</v>
      </c>
      <c r="E47" s="9">
        <v>46603.199999999997</v>
      </c>
      <c r="F47" s="10">
        <f t="shared" si="4"/>
        <v>99.998068839436868</v>
      </c>
      <c r="G47" s="11">
        <f t="shared" si="3"/>
        <v>93.47204755916313</v>
      </c>
      <c r="K47" s="17"/>
      <c r="L47" s="17"/>
      <c r="M47" s="17"/>
      <c r="N47" s="17"/>
      <c r="O47" s="17"/>
      <c r="P47" s="17"/>
      <c r="Q47" s="17"/>
    </row>
    <row r="48" spans="1:17" s="12" customFormat="1" ht="19.5" customHeight="1">
      <c r="A48" s="7" t="s">
        <v>94</v>
      </c>
      <c r="B48" s="8" t="s">
        <v>95</v>
      </c>
      <c r="C48" s="9">
        <v>45852.1</v>
      </c>
      <c r="D48" s="9">
        <v>92527</v>
      </c>
      <c r="E48" s="9">
        <v>97142.2</v>
      </c>
      <c r="F48" s="10">
        <f t="shared" si="4"/>
        <v>104.98794946339987</v>
      </c>
      <c r="G48" s="11">
        <f t="shared" si="3"/>
        <v>211.85987119455817</v>
      </c>
    </row>
    <row r="49" spans="1:7" s="12" customFormat="1" ht="18.75">
      <c r="A49" s="7" t="s">
        <v>96</v>
      </c>
      <c r="B49" s="8" t="s">
        <v>97</v>
      </c>
      <c r="C49" s="9">
        <v>1609.9</v>
      </c>
      <c r="D49" s="9">
        <v>3292.1</v>
      </c>
      <c r="E49" s="9">
        <v>3450.5</v>
      </c>
      <c r="F49" s="10">
        <f t="shared" si="4"/>
        <v>104.81151848364266</v>
      </c>
      <c r="G49" s="11">
        <f t="shared" si="3"/>
        <v>214.33008261382693</v>
      </c>
    </row>
    <row r="50" spans="1:7" ht="18.75">
      <c r="A50" s="7" t="s">
        <v>98</v>
      </c>
      <c r="B50" s="13" t="s">
        <v>99</v>
      </c>
      <c r="C50" s="19">
        <f>C51+C56+C58</f>
        <v>26359376.799999997</v>
      </c>
      <c r="D50" s="20">
        <f>D51+D56+D58</f>
        <v>33134199.499999996</v>
      </c>
      <c r="E50" s="20">
        <f>E51+E56+E58+E55</f>
        <v>32830186.700000003</v>
      </c>
      <c r="F50" s="10">
        <f t="shared" si="4"/>
        <v>99.082480323690959</v>
      </c>
      <c r="G50" s="11">
        <f t="shared" si="3"/>
        <v>124.54841762419817</v>
      </c>
    </row>
    <row r="51" spans="1:7" ht="56.25">
      <c r="A51" s="7" t="s">
        <v>100</v>
      </c>
      <c r="B51" s="21" t="s">
        <v>101</v>
      </c>
      <c r="C51" s="9">
        <f>SUM(C52:C54)</f>
        <v>26453014.299999997</v>
      </c>
      <c r="D51" s="22">
        <f>SUM(D52:D54)</f>
        <v>33167588.799999997</v>
      </c>
      <c r="E51" s="9">
        <f>SUM(E52:E54)</f>
        <v>32863576.000000004</v>
      </c>
      <c r="F51" s="10">
        <f t="shared" si="4"/>
        <v>99.083403976595392</v>
      </c>
      <c r="G51" s="11">
        <f t="shared" si="3"/>
        <v>124.23376643318871</v>
      </c>
    </row>
    <row r="52" spans="1:7" ht="42" customHeight="1">
      <c r="A52" s="7" t="s">
        <v>102</v>
      </c>
      <c r="B52" s="15" t="s">
        <v>103</v>
      </c>
      <c r="C52" s="23">
        <v>8589900.5999999996</v>
      </c>
      <c r="D52" s="9">
        <v>14533012.6</v>
      </c>
      <c r="E52" s="19">
        <v>14530704.300000001</v>
      </c>
      <c r="F52" s="10">
        <f t="shared" si="4"/>
        <v>99.98411685131272</v>
      </c>
      <c r="G52" s="11">
        <f t="shared" si="3"/>
        <v>169.16033114515903</v>
      </c>
    </row>
    <row r="53" spans="1:7" ht="37.5">
      <c r="A53" s="7" t="s">
        <v>104</v>
      </c>
      <c r="B53" s="15" t="s">
        <v>105</v>
      </c>
      <c r="C53" s="23">
        <v>9708828.6999999993</v>
      </c>
      <c r="D53" s="19">
        <v>10540026.199999999</v>
      </c>
      <c r="E53" s="20">
        <v>10508650.9</v>
      </c>
      <c r="F53" s="10">
        <f t="shared" si="4"/>
        <v>99.702322371836232</v>
      </c>
      <c r="G53" s="11">
        <f t="shared" si="3"/>
        <v>108.23809158359134</v>
      </c>
    </row>
    <row r="54" spans="1:7" ht="18.75">
      <c r="A54" s="7" t="s">
        <v>106</v>
      </c>
      <c r="B54" s="15" t="s">
        <v>107</v>
      </c>
      <c r="C54" s="23">
        <v>8154285</v>
      </c>
      <c r="D54" s="9">
        <v>8094550</v>
      </c>
      <c r="E54" s="9">
        <v>7824220.7999999998</v>
      </c>
      <c r="F54" s="10">
        <f t="shared" si="4"/>
        <v>96.660355424328714</v>
      </c>
      <c r="G54" s="11">
        <f t="shared" si="3"/>
        <v>95.952260682573637</v>
      </c>
    </row>
    <row r="55" spans="1:7" ht="183" hidden="1" customHeight="1">
      <c r="A55" s="7" t="s">
        <v>108</v>
      </c>
      <c r="B55" s="24" t="s">
        <v>109</v>
      </c>
      <c r="C55" s="9"/>
      <c r="D55" s="9"/>
      <c r="E55" s="10"/>
      <c r="F55" s="10"/>
      <c r="G55" s="11"/>
    </row>
    <row r="56" spans="1:7" ht="94.5" customHeight="1">
      <c r="A56" s="7" t="s">
        <v>110</v>
      </c>
      <c r="B56" s="25" t="s">
        <v>111</v>
      </c>
      <c r="C56" s="9">
        <f>C57</f>
        <v>85379.9</v>
      </c>
      <c r="D56" s="9">
        <f>D57</f>
        <v>12293.2</v>
      </c>
      <c r="E56" s="9">
        <f>E57</f>
        <v>12293.2</v>
      </c>
      <c r="F56" s="10">
        <f>E56/D56*100</f>
        <v>100</v>
      </c>
      <c r="G56" s="11">
        <f>E56/C56*100</f>
        <v>14.398236587299824</v>
      </c>
    </row>
    <row r="57" spans="1:7" ht="40.5" customHeight="1">
      <c r="A57" s="7" t="s">
        <v>112</v>
      </c>
      <c r="B57" s="18" t="s">
        <v>113</v>
      </c>
      <c r="C57" s="23">
        <v>85379.9</v>
      </c>
      <c r="D57" s="19">
        <v>12293.2</v>
      </c>
      <c r="E57" s="19">
        <v>12293.2</v>
      </c>
      <c r="F57" s="10">
        <f>E57/D57*100</f>
        <v>100</v>
      </c>
      <c r="G57" s="11">
        <f>E57/C57*100</f>
        <v>14.398236587299824</v>
      </c>
    </row>
    <row r="58" spans="1:7" ht="75">
      <c r="A58" s="7" t="s">
        <v>114</v>
      </c>
      <c r="B58" s="15" t="s">
        <v>115</v>
      </c>
      <c r="C58" s="23">
        <v>-179017.4</v>
      </c>
      <c r="D58" s="10">
        <v>-45682.5</v>
      </c>
      <c r="E58" s="10">
        <v>-45682.5</v>
      </c>
      <c r="F58" s="10">
        <f>E58/D58*100</f>
        <v>100</v>
      </c>
      <c r="G58" s="11">
        <f>E58/C58*100</f>
        <v>25.518469154395046</v>
      </c>
    </row>
    <row r="59" spans="1:7" ht="18.75">
      <c r="A59" s="15"/>
      <c r="B59" s="15" t="s">
        <v>116</v>
      </c>
      <c r="C59" s="26">
        <f>C6+C50</f>
        <v>40840080.199999996</v>
      </c>
      <c r="D59" s="27">
        <f>D6+D50</f>
        <v>50976286.100000001</v>
      </c>
      <c r="E59" s="26">
        <f>E6+E50</f>
        <v>50106667.100000001</v>
      </c>
      <c r="F59" s="10">
        <f>E59/D59*100</f>
        <v>98.29407148591784</v>
      </c>
      <c r="G59" s="11">
        <f>E59/C59*100</f>
        <v>122.68993316031738</v>
      </c>
    </row>
    <row r="60" spans="1:7" ht="92.25" customHeight="1">
      <c r="A60" s="29" t="s">
        <v>117</v>
      </c>
      <c r="B60" s="29"/>
      <c r="C60" s="29"/>
      <c r="D60" s="29"/>
      <c r="E60" s="29"/>
      <c r="F60" s="29"/>
      <c r="G60" s="29"/>
    </row>
  </sheetData>
  <mergeCells count="9">
    <mergeCell ref="K44:Q44"/>
    <mergeCell ref="A60:G60"/>
    <mergeCell ref="A1:G1"/>
    <mergeCell ref="A3:A4"/>
    <mergeCell ref="B3:B4"/>
    <mergeCell ref="C3:C4"/>
    <mergeCell ref="D3:D4"/>
    <mergeCell ref="E3:E4"/>
    <mergeCell ref="F3:G3"/>
  </mergeCells>
  <printOptions horizontalCentered="1"/>
  <pageMargins left="0.39370078740157483" right="0.39370078740157483" top="0.43307086614173229" bottom="0.34" header="0.15748031496062992" footer="0.22"/>
  <pageSetup paperSize="9" scale="80" fitToHeight="0" orientation="landscape" horizontalDpi="300" verticalDpi="30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2137</TotalTime>
  <Application>LibreOffice/24.8.5.2$Linux_X86_64 LibreOffice_project/480$Build-2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ShvecovaEE</cp:lastModifiedBy>
  <cp:revision>31</cp:revision>
  <cp:lastPrinted>2026-01-19T14:08:30Z</cp:lastPrinted>
  <dcterms:created xsi:type="dcterms:W3CDTF">2006-09-28T05:33:49Z</dcterms:created>
  <dcterms:modified xsi:type="dcterms:W3CDTF">2026-01-19T14:08:34Z</dcterms:modified>
  <dc:language>ru-RU</dc:language>
</cp:coreProperties>
</file>